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64" yWindow="924" windowWidth="21600" windowHeight="11232"/>
  </bookViews>
  <sheets>
    <sheet name="Sewer and Drain" sheetId="9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9" l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20" i="9" s="1"/>
  <c r="A21" i="9" s="1"/>
  <c r="A22" i="9" s="1"/>
  <c r="A23" i="9" s="1"/>
  <c r="A24" i="9" s="1"/>
  <c r="A25" i="9" s="1"/>
  <c r="A28" i="9" s="1"/>
  <c r="A29" i="9" s="1"/>
  <c r="A30" i="9" s="1"/>
  <c r="A31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1" i="9" s="1"/>
  <c r="A52" i="9" s="1"/>
  <c r="A53" i="9" s="1"/>
  <c r="A55" i="9" s="1"/>
  <c r="A56" i="9" s="1"/>
  <c r="A57" i="9" s="1"/>
  <c r="A59" i="9" s="1"/>
  <c r="A60" i="9" s="1"/>
  <c r="A61" i="9" s="1"/>
  <c r="A62" i="9" s="1"/>
  <c r="A5" i="9"/>
  <c r="E60" i="9" l="1"/>
  <c r="E61" i="9"/>
  <c r="E59" i="9"/>
  <c r="E56" i="9"/>
  <c r="E20" i="9"/>
  <c r="E21" i="9"/>
  <c r="E5" i="9"/>
  <c r="E22" i="9" s="1"/>
  <c r="E55" i="9" l="1"/>
  <c r="E57" i="9"/>
</calcChain>
</file>

<file path=xl/sharedStrings.xml><?xml version="1.0" encoding="utf-8"?>
<sst xmlns="http://schemas.openxmlformats.org/spreadsheetml/2006/main" count="117" uniqueCount="65">
  <si>
    <t>#</t>
  </si>
  <si>
    <t>Unit</t>
  </si>
  <si>
    <t>Qnt</t>
  </si>
  <si>
    <t>Comment</t>
  </si>
  <si>
    <t>Technical Parameters and Materials</t>
  </si>
  <si>
    <t>Type Mark</t>
  </si>
  <si>
    <t>pcs</t>
  </si>
  <si>
    <t>m</t>
  </si>
  <si>
    <t>d 50     45º</t>
  </si>
  <si>
    <t>d 100   45º</t>
  </si>
  <si>
    <t>d 50     90º</t>
  </si>
  <si>
    <t>d 100   90º</t>
  </si>
  <si>
    <t>d 50      45º</t>
  </si>
  <si>
    <t>d 50      90º</t>
  </si>
  <si>
    <t>d 100     45º</t>
  </si>
  <si>
    <t>d 100     90º</t>
  </si>
  <si>
    <t>100×50×100    45º</t>
  </si>
  <si>
    <t>100×50×100    90º</t>
  </si>
  <si>
    <t>100×50</t>
  </si>
  <si>
    <t>მუხლი</t>
  </si>
  <si>
    <t>სამკაპი</t>
  </si>
  <si>
    <t>მილის სამაგრი</t>
  </si>
  <si>
    <t>სანიაღვეე და საწვიამრი ქსელი</t>
  </si>
  <si>
    <t>კანალიზაციის სისტემა</t>
  </si>
  <si>
    <t>მილი</t>
  </si>
  <si>
    <t>გამდაყვანი</t>
  </si>
  <si>
    <t>რევიზია</t>
  </si>
  <si>
    <t>d 150     45º</t>
  </si>
  <si>
    <t>150×100×150    45º</t>
  </si>
  <si>
    <r>
      <t>მუხლი დ 100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</si>
  <si>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t>D100</t>
  </si>
  <si>
    <t>D150</t>
  </si>
  <si>
    <t>მილსადენის იზოლაცია</t>
  </si>
  <si>
    <t>d100x10</t>
  </si>
  <si>
    <t>d50x10</t>
  </si>
  <si>
    <t xml:space="preserve">d 50    </t>
  </si>
  <si>
    <t>d 150   45º</t>
  </si>
  <si>
    <t>D50</t>
  </si>
  <si>
    <t>გამწმენდი d100</t>
  </si>
  <si>
    <t>მილი, სანიღვრე, ПВХ, გარე დიამეტრი - 160მმ, კედელი - 2.4მმ, ნაცრისფერი, შიდა კანალიზაციისთვის, მაკავშირებლით,</t>
  </si>
  <si>
    <t>მილი, სანიღვრე, ПВХ, გარე დიამეტრი - 110მმ, კედელი - 2.4მმ, ნაცრისფერი, შიდა კანალიზაციისთვის, მაკავშირებლით,</t>
  </si>
  <si>
    <t>მილი, სანიღვრე, ПВХ, გარე დიამეტრი - 50მმ, კედელი - 2.4მმ, ნაცრისფერი, შიდა კანალიზაციისთვის, მაკავშირებლით,</t>
  </si>
  <si>
    <t>სახურავის ტრაპი დ 160</t>
  </si>
  <si>
    <r>
      <t>მუხლი დ 160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</si>
  <si>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მუხლი დ 160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</si>
  <si>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მუხლი დ 50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</si>
  <si>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მუხლი დ 100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</si>
  <si>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მუხლი დ 50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</si>
  <si>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სამკაპი დ 160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</si>
  <si>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სამკაპი დ 50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</si>
  <si>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სამკაპი დ 110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</si>
  <si>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სამკაპი დ 160x110x160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</si>
  <si>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r>
      <t>სამკაპი დ 110x50x160 45</t>
    </r>
    <r>
      <rPr>
        <vertAlign val="superscript"/>
        <sz val="11"/>
        <color theme="1"/>
        <rFont val="Calibri"/>
        <family val="2"/>
        <charset val="204"/>
        <scheme val="minor"/>
      </rPr>
      <t>o</t>
    </r>
  </si>
  <si>
    <t>გამწმენდი d50</t>
  </si>
  <si>
    <t>გამწმენდი d160</t>
  </si>
  <si>
    <t>მილების მთლიანი ღირებულების 30%</t>
  </si>
  <si>
    <t xml:space="preserve"> მილი, კანალიზაციის, ПВХ, გარე დიამეტრი - 160მმ, კედელი - 2.4მმ, ნაცრისფერი, შიდა კანალიზაციისთვის, მაკავშირებლით,</t>
  </si>
  <si>
    <t xml:space="preserve">მილი, კანალიზაციის, ПВХ, გარე დიამეტრი - 110მმ, კედელი - 2.4მმ, ნაცრისფერი, შიდა კანალიზაციისთვის, მაკავშირებლით, </t>
  </si>
  <si>
    <t xml:space="preserve"> მილი, კანალიზაციის, ПВХ, გარე დიამეტრი - 50მმ, კედელი - 2.4მმ, ნაცრისფერი, შიდა კანალიზაციისთვის, მაკავშირებლით, </t>
  </si>
  <si>
    <t>კანალიზაციის სწორი მილი, 
მაღალი სიმტკიცის, D160 მმ , ნაცრისფერი.</t>
  </si>
  <si>
    <t>150×100</t>
  </si>
  <si>
    <t xml:space="preserve">d 160    </t>
  </si>
  <si>
    <t xml:space="preserve">d 110    </t>
  </si>
  <si>
    <t>d150x10</t>
  </si>
  <si>
    <t>გაუთვალისწინებელი დეტალები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</si>
</sst>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31" zoomScale="70" zoomScaleNormal="70" workbookViewId="0">
      <selection activeCell="A50" sqref="A50"/>
    </sheetView>
  </sheetViews>
  <sheetFormatPr defaultRowHeight="14.4" x14ac:dyDescent="0.3"/>
  <cols>
    <col min="1" max="1" width="7.21875" style="1" customWidth="1"/>
    <col min="2" max="2" width="48.6640625" style="1" customWidth="1"/>
    <col min="3" max="3" width="11.44140625" style="2" customWidth="1"/>
    <col min="4" max="4" width="8.77734375" style="1" customWidth="1"/>
    <col min="5" max="5" width="10.88671875" style="1" customWidth="1"/>
    <col min="6" max="6" width="11.33203125" customWidth="1"/>
  </cols>
  <sheetData>
    <row r="1" spans="1:6" x14ac:dyDescent="0.3">
      <c r="A1" s="29"/>
      <c r="B1" s="19"/>
      <c r="C1" s="31"/>
      <c r="D1" s="31"/>
      <c r="E1" s="31"/>
      <c r="F1" s="20"/>
    </row>
    <row r="2" spans="1:6" s="11" customFormat="1" ht="52.8" customHeight="1" x14ac:dyDescent="0.3">
      <c r="A2" s="21" t="s">
        <v>0</v>
      </c>
      <c r="B2" s="10" t="s">
        <v>5</v>
      </c>
      <c r="C2" s="8" t="s">
        <v>4</v>
      </c>
      <c r="D2" s="10" t="s">
        <v>1</v>
      </c>
      <c r="E2" s="10" t="s">
        <v>2</v>
      </c>
      <c r="F2" s="22" t="s">
        <v>3</v>
      </c>
    </row>
    <row r="3" spans="1:6" ht="34.799999999999997" customHeight="1" x14ac:dyDescent="0.3">
      <c r="A3" s="30"/>
      <c r="B3" s="16" t="s">
        <v>22</v>
      </c>
      <c r="C3" s="17"/>
      <c r="D3" s="5"/>
      <c r="E3" s="5"/>
      <c r="F3" s="23"/>
    </row>
    <row r="4" spans="1:6" ht="33" customHeight="1" x14ac:dyDescent="0.3">
      <c r="A4" s="30">
        <v>1</v>
      </c>
      <c r="B4" s="13" t="s">
        <v>42</v>
      </c>
      <c r="C4" s="17"/>
      <c r="D4" s="5" t="s">
        <v>6</v>
      </c>
      <c r="E4" s="5">
        <v>8</v>
      </c>
      <c r="F4" s="23"/>
    </row>
    <row r="5" spans="1:6" ht="65.400000000000006" customHeight="1" x14ac:dyDescent="0.3">
      <c r="A5" s="30">
        <f>A4+1</f>
        <v>2</v>
      </c>
      <c r="B5" s="13" t="s">
        <v>39</v>
      </c>
      <c r="C5" s="17"/>
      <c r="D5" s="5" t="s">
        <v>7</v>
      </c>
      <c r="E5" s="14">
        <f>60+126+48</f>
        <v>234</v>
      </c>
      <c r="F5" s="23"/>
    </row>
    <row r="6" spans="1:6" ht="63" customHeight="1" x14ac:dyDescent="0.3">
      <c r="A6" s="30">
        <f t="shared" ref="A6:A62" si="0">A5+1</f>
        <v>3</v>
      </c>
      <c r="B6" s="13" t="s">
        <v>40</v>
      </c>
      <c r="C6" s="17"/>
      <c r="D6" s="5" t="s">
        <v>7</v>
      </c>
      <c r="E6" s="14">
        <v>481</v>
      </c>
      <c r="F6" s="23"/>
    </row>
    <row r="7" spans="1:6" ht="61.2" customHeight="1" x14ac:dyDescent="0.3">
      <c r="A7" s="30">
        <f t="shared" si="0"/>
        <v>4</v>
      </c>
      <c r="B7" s="13" t="s">
        <v>41</v>
      </c>
      <c r="C7" s="17"/>
      <c r="D7" s="5" t="s">
        <v>7</v>
      </c>
      <c r="E7" s="14">
        <v>890</v>
      </c>
      <c r="F7" s="23"/>
    </row>
    <row r="8" spans="1:6" ht="16.2" x14ac:dyDescent="0.3">
      <c r="A8" s="30">
        <f t="shared" si="0"/>
        <v>5</v>
      </c>
      <c r="B8" s="13" t="s">
        <v>44</v>
      </c>
      <c r="C8" s="17"/>
      <c r="D8" s="5" t="s">
        <v>6</v>
      </c>
      <c r="E8" s="32" t="s">
        <v>55</v>
      </c>
      <c r="F8" s="23"/>
    </row>
    <row r="9" spans="1:6" ht="16.2" x14ac:dyDescent="0.3">
      <c r="A9" s="30">
        <f t="shared" si="0"/>
        <v>6</v>
      </c>
      <c r="B9" s="13" t="s">
        <v>29</v>
      </c>
      <c r="C9" s="17"/>
      <c r="D9" s="5" t="s">
        <v>6</v>
      </c>
      <c r="E9" s="32"/>
      <c r="F9" s="23"/>
    </row>
    <row r="10" spans="1:6" ht="16.2" x14ac:dyDescent="0.3">
      <c r="A10" s="30">
        <f t="shared" si="0"/>
        <v>7</v>
      </c>
      <c r="B10" s="13" t="s">
        <v>45</v>
      </c>
      <c r="C10" s="17"/>
      <c r="D10" s="5" t="s">
        <v>6</v>
      </c>
      <c r="E10" s="32"/>
      <c r="F10" s="23"/>
    </row>
    <row r="11" spans="1:6" ht="16.2" x14ac:dyDescent="0.3">
      <c r="A11" s="30">
        <f t="shared" si="0"/>
        <v>8</v>
      </c>
      <c r="B11" s="13" t="s">
        <v>43</v>
      </c>
      <c r="C11" s="17"/>
      <c r="D11" s="5" t="s">
        <v>6</v>
      </c>
      <c r="E11" s="32"/>
      <c r="F11" s="23"/>
    </row>
    <row r="12" spans="1:6" ht="16.2" x14ac:dyDescent="0.3">
      <c r="A12" s="30">
        <f t="shared" si="0"/>
        <v>9</v>
      </c>
      <c r="B12" s="13" t="s">
        <v>46</v>
      </c>
      <c r="C12" s="17"/>
      <c r="D12" s="5" t="s">
        <v>6</v>
      </c>
      <c r="E12" s="32"/>
      <c r="F12" s="23"/>
    </row>
    <row r="13" spans="1:6" ht="16.2" x14ac:dyDescent="0.3">
      <c r="A13" s="30">
        <f t="shared" si="0"/>
        <v>10</v>
      </c>
      <c r="B13" s="13" t="s">
        <v>47</v>
      </c>
      <c r="C13" s="17"/>
      <c r="D13" s="5" t="s">
        <v>6</v>
      </c>
      <c r="E13" s="32"/>
      <c r="F13" s="23"/>
    </row>
    <row r="14" spans="1:6" ht="16.2" x14ac:dyDescent="0.3">
      <c r="A14" s="30">
        <f t="shared" si="0"/>
        <v>11</v>
      </c>
      <c r="B14" s="13" t="s">
        <v>48</v>
      </c>
      <c r="C14" s="17"/>
      <c r="D14" s="5" t="s">
        <v>6</v>
      </c>
      <c r="E14" s="32"/>
      <c r="F14" s="23"/>
    </row>
    <row r="15" spans="1:6" ht="16.2" x14ac:dyDescent="0.3">
      <c r="A15" s="30">
        <f t="shared" si="0"/>
        <v>12</v>
      </c>
      <c r="B15" s="13" t="s">
        <v>50</v>
      </c>
      <c r="C15" s="17"/>
      <c r="D15" s="5" t="s">
        <v>6</v>
      </c>
      <c r="E15" s="32"/>
      <c r="F15" s="23"/>
    </row>
    <row r="16" spans="1:6" ht="16.2" x14ac:dyDescent="0.3">
      <c r="A16" s="30">
        <f t="shared" si="0"/>
        <v>13</v>
      </c>
      <c r="B16" s="13" t="s">
        <v>49</v>
      </c>
      <c r="C16" s="17"/>
      <c r="D16" s="5" t="s">
        <v>6</v>
      </c>
      <c r="E16" s="32"/>
      <c r="F16" s="23"/>
    </row>
    <row r="17" spans="1:6" ht="16.2" x14ac:dyDescent="0.3">
      <c r="A17" s="30">
        <f t="shared" si="0"/>
        <v>14</v>
      </c>
      <c r="B17" s="13" t="s">
        <v>51</v>
      </c>
      <c r="C17" s="17"/>
      <c r="D17" s="5" t="s">
        <v>6</v>
      </c>
      <c r="E17" s="32"/>
      <c r="F17" s="23"/>
    </row>
    <row r="18" spans="1:6" ht="22.2" customHeight="1" x14ac:dyDescent="0.3">
      <c r="A18" s="30">
        <f t="shared" si="0"/>
        <v>15</v>
      </c>
      <c r="B18" s="13" t="s">
        <v>52</v>
      </c>
      <c r="C18" s="17"/>
      <c r="D18" s="5" t="s">
        <v>6</v>
      </c>
      <c r="E18" s="32"/>
      <c r="F18" s="23"/>
    </row>
    <row r="19" spans="1:6" ht="20.399999999999999" customHeight="1" x14ac:dyDescent="0.3">
      <c r="A19" s="30"/>
      <c r="B19" s="16" t="s">
        <v>21</v>
      </c>
      <c r="C19" s="17"/>
      <c r="D19" s="5"/>
      <c r="E19" s="5"/>
      <c r="F19" s="23"/>
    </row>
    <row r="20" spans="1:6" ht="25.2" customHeight="1" x14ac:dyDescent="0.3">
      <c r="A20" s="30">
        <f t="shared" si="0"/>
        <v>1</v>
      </c>
      <c r="B20" s="17" t="s">
        <v>37</v>
      </c>
      <c r="C20" s="17"/>
      <c r="D20" s="5" t="s">
        <v>6</v>
      </c>
      <c r="E20" s="5">
        <f>E7/2</f>
        <v>445</v>
      </c>
      <c r="F20" s="23"/>
    </row>
    <row r="21" spans="1:6" ht="22.8" customHeight="1" x14ac:dyDescent="0.3">
      <c r="A21" s="30">
        <f t="shared" si="0"/>
        <v>2</v>
      </c>
      <c r="B21" s="17" t="s">
        <v>30</v>
      </c>
      <c r="C21" s="17"/>
      <c r="D21" s="5" t="s">
        <v>6</v>
      </c>
      <c r="E21" s="6">
        <f>E6/2</f>
        <v>240.5</v>
      </c>
      <c r="F21" s="23"/>
    </row>
    <row r="22" spans="1:6" ht="21" customHeight="1" x14ac:dyDescent="0.3">
      <c r="A22" s="30">
        <f t="shared" si="0"/>
        <v>3</v>
      </c>
      <c r="B22" s="17" t="s">
        <v>31</v>
      </c>
      <c r="C22" s="17"/>
      <c r="D22" s="5" t="s">
        <v>6</v>
      </c>
      <c r="E22" s="6">
        <f>E5/2</f>
        <v>117</v>
      </c>
      <c r="F22" s="23"/>
    </row>
    <row r="23" spans="1:6" s="11" customFormat="1" ht="32.4" customHeight="1" x14ac:dyDescent="0.3">
      <c r="A23" s="30">
        <f t="shared" si="0"/>
        <v>4</v>
      </c>
      <c r="B23" s="9" t="s">
        <v>54</v>
      </c>
      <c r="C23" s="13"/>
      <c r="D23" s="5" t="s">
        <v>6</v>
      </c>
      <c r="E23" s="12">
        <v>16</v>
      </c>
      <c r="F23" s="24"/>
    </row>
    <row r="24" spans="1:6" s="11" customFormat="1" ht="22.8" customHeight="1" x14ac:dyDescent="0.3">
      <c r="A24" s="30">
        <f t="shared" si="0"/>
        <v>5</v>
      </c>
      <c r="B24" s="9" t="s">
        <v>38</v>
      </c>
      <c r="C24" s="13"/>
      <c r="D24" s="5" t="s">
        <v>6</v>
      </c>
      <c r="E24" s="12">
        <v>10</v>
      </c>
      <c r="F24" s="24"/>
    </row>
    <row r="25" spans="1:6" s="11" customFormat="1" ht="21" customHeight="1" x14ac:dyDescent="0.3">
      <c r="A25" s="30">
        <f t="shared" si="0"/>
        <v>6</v>
      </c>
      <c r="B25" s="9" t="s">
        <v>53</v>
      </c>
      <c r="C25" s="13"/>
      <c r="D25" s="5" t="s">
        <v>6</v>
      </c>
      <c r="E25" s="12">
        <v>96</v>
      </c>
      <c r="F25" s="24"/>
    </row>
    <row r="26" spans="1:6" ht="24" customHeight="1" x14ac:dyDescent="0.3">
      <c r="A26" s="30"/>
      <c r="B26" s="16" t="s">
        <v>23</v>
      </c>
      <c r="C26" s="5"/>
      <c r="D26" s="5"/>
      <c r="E26" s="5"/>
      <c r="F26" s="23"/>
    </row>
    <row r="27" spans="1:6" ht="25.8" customHeight="1" x14ac:dyDescent="0.3">
      <c r="A27" s="30"/>
      <c r="B27" s="16" t="s">
        <v>24</v>
      </c>
      <c r="C27" s="5"/>
      <c r="D27" s="5"/>
      <c r="E27" s="5"/>
      <c r="F27" s="23"/>
    </row>
    <row r="28" spans="1:6" ht="56.4" customHeight="1" x14ac:dyDescent="0.3">
      <c r="A28" s="30">
        <f t="shared" si="0"/>
        <v>1</v>
      </c>
      <c r="B28" s="15" t="s">
        <v>58</v>
      </c>
      <c r="C28" s="5"/>
      <c r="D28" s="5" t="s">
        <v>7</v>
      </c>
      <c r="E28" s="4">
        <v>50</v>
      </c>
      <c r="F28" s="23"/>
    </row>
    <row r="29" spans="1:6" ht="65.400000000000006" customHeight="1" x14ac:dyDescent="0.3">
      <c r="A29" s="30">
        <f t="shared" si="0"/>
        <v>2</v>
      </c>
      <c r="B29" s="15" t="s">
        <v>57</v>
      </c>
      <c r="C29" s="5"/>
      <c r="D29" s="5" t="s">
        <v>7</v>
      </c>
      <c r="E29" s="4">
        <v>60</v>
      </c>
      <c r="F29" s="23"/>
    </row>
    <row r="30" spans="1:6" ht="52.8" customHeight="1" x14ac:dyDescent="0.3">
      <c r="A30" s="30">
        <f t="shared" si="0"/>
        <v>3</v>
      </c>
      <c r="B30" s="15" t="s">
        <v>56</v>
      </c>
      <c r="C30" s="5"/>
      <c r="D30" s="5" t="s">
        <v>7</v>
      </c>
      <c r="E30" s="4">
        <v>150</v>
      </c>
      <c r="F30" s="23"/>
    </row>
    <row r="31" spans="1:6" ht="47.4" customHeight="1" x14ac:dyDescent="0.3">
      <c r="A31" s="30">
        <f t="shared" si="0"/>
        <v>4</v>
      </c>
      <c r="B31" s="15" t="s">
        <v>59</v>
      </c>
      <c r="C31" s="5"/>
      <c r="D31" s="5" t="s">
        <v>7</v>
      </c>
      <c r="E31" s="4">
        <v>70</v>
      </c>
      <c r="F31" s="23"/>
    </row>
    <row r="32" spans="1:6" ht="25.8" customHeight="1" x14ac:dyDescent="0.3">
      <c r="A32" s="30"/>
      <c r="B32" s="16" t="s">
        <v>19</v>
      </c>
      <c r="C32" s="5"/>
      <c r="D32" s="5"/>
      <c r="E32" s="5"/>
      <c r="F32" s="23"/>
    </row>
    <row r="33" spans="1:6" x14ac:dyDescent="0.3">
      <c r="A33" s="30">
        <f t="shared" si="0"/>
        <v>1</v>
      </c>
      <c r="B33" s="3" t="s">
        <v>8</v>
      </c>
      <c r="C33" s="5"/>
      <c r="D33" s="5" t="s">
        <v>6</v>
      </c>
      <c r="E33" s="33" t="s">
        <v>55</v>
      </c>
      <c r="F33" s="23"/>
    </row>
    <row r="34" spans="1:6" x14ac:dyDescent="0.3">
      <c r="A34" s="30">
        <f t="shared" si="0"/>
        <v>2</v>
      </c>
      <c r="B34" s="3" t="s">
        <v>9</v>
      </c>
      <c r="C34" s="17"/>
      <c r="D34" s="5" t="s">
        <v>6</v>
      </c>
      <c r="E34" s="33"/>
      <c r="F34" s="23"/>
    </row>
    <row r="35" spans="1:6" x14ac:dyDescent="0.3">
      <c r="A35" s="30">
        <f t="shared" si="0"/>
        <v>3</v>
      </c>
      <c r="B35" s="3" t="s">
        <v>10</v>
      </c>
      <c r="C35" s="5"/>
      <c r="D35" s="5" t="s">
        <v>6</v>
      </c>
      <c r="E35" s="33"/>
      <c r="F35" s="23"/>
    </row>
    <row r="36" spans="1:6" x14ac:dyDescent="0.3">
      <c r="A36" s="30">
        <f t="shared" si="0"/>
        <v>4</v>
      </c>
      <c r="B36" s="3" t="s">
        <v>11</v>
      </c>
      <c r="C36" s="5"/>
      <c r="D36" s="5" t="s">
        <v>6</v>
      </c>
      <c r="E36" s="33"/>
      <c r="F36" s="23"/>
    </row>
    <row r="37" spans="1:6" ht="18" customHeight="1" x14ac:dyDescent="0.3">
      <c r="A37" s="30">
        <f t="shared" si="0"/>
        <v>5</v>
      </c>
      <c r="B37" s="3" t="s">
        <v>36</v>
      </c>
      <c r="C37" s="17"/>
      <c r="D37" s="5" t="s">
        <v>6</v>
      </c>
      <c r="E37" s="33"/>
      <c r="F37" s="23"/>
    </row>
    <row r="38" spans="1:6" ht="24.6" customHeight="1" x14ac:dyDescent="0.3">
      <c r="A38" s="30"/>
      <c r="B38" s="16" t="s">
        <v>20</v>
      </c>
      <c r="C38" s="5"/>
      <c r="D38" s="5"/>
      <c r="E38" s="33"/>
      <c r="F38" s="23"/>
    </row>
    <row r="39" spans="1:6" x14ac:dyDescent="0.3">
      <c r="A39" s="30">
        <f t="shared" si="0"/>
        <v>1</v>
      </c>
      <c r="B39" s="3" t="s">
        <v>12</v>
      </c>
      <c r="C39" s="5"/>
      <c r="D39" s="5" t="s">
        <v>6</v>
      </c>
      <c r="E39" s="33"/>
      <c r="F39" s="23"/>
    </row>
    <row r="40" spans="1:6" x14ac:dyDescent="0.3">
      <c r="A40" s="30">
        <f t="shared" si="0"/>
        <v>2</v>
      </c>
      <c r="B40" s="3" t="s">
        <v>13</v>
      </c>
      <c r="C40" s="5"/>
      <c r="D40" s="5" t="s">
        <v>6</v>
      </c>
      <c r="E40" s="33"/>
      <c r="F40" s="23"/>
    </row>
    <row r="41" spans="1:6" x14ac:dyDescent="0.3">
      <c r="A41" s="30">
        <f t="shared" si="0"/>
        <v>3</v>
      </c>
      <c r="B41" s="3" t="s">
        <v>14</v>
      </c>
      <c r="C41" s="5"/>
      <c r="D41" s="5" t="s">
        <v>6</v>
      </c>
      <c r="E41" s="33"/>
      <c r="F41" s="23"/>
    </row>
    <row r="42" spans="1:6" x14ac:dyDescent="0.3">
      <c r="A42" s="30">
        <f t="shared" si="0"/>
        <v>4</v>
      </c>
      <c r="B42" s="3" t="s">
        <v>15</v>
      </c>
      <c r="C42" s="5"/>
      <c r="D42" s="5" t="s">
        <v>6</v>
      </c>
      <c r="E42" s="33"/>
      <c r="F42" s="23"/>
    </row>
    <row r="43" spans="1:6" x14ac:dyDescent="0.3">
      <c r="A43" s="30">
        <f t="shared" si="0"/>
        <v>5</v>
      </c>
      <c r="B43" s="3" t="s">
        <v>16</v>
      </c>
      <c r="C43" s="5"/>
      <c r="D43" s="5" t="s">
        <v>6</v>
      </c>
      <c r="E43" s="33"/>
      <c r="F43" s="23"/>
    </row>
    <row r="44" spans="1:6" x14ac:dyDescent="0.3">
      <c r="A44" s="30">
        <f t="shared" si="0"/>
        <v>6</v>
      </c>
      <c r="B44" s="3" t="s">
        <v>17</v>
      </c>
      <c r="C44" s="5"/>
      <c r="D44" s="5" t="s">
        <v>6</v>
      </c>
      <c r="E44" s="33"/>
      <c r="F44" s="23"/>
    </row>
    <row r="45" spans="1:6" x14ac:dyDescent="0.3">
      <c r="A45" s="30">
        <f t="shared" si="0"/>
        <v>7</v>
      </c>
      <c r="B45" s="3" t="s">
        <v>27</v>
      </c>
      <c r="C45" s="5"/>
      <c r="D45" s="5" t="s">
        <v>6</v>
      </c>
      <c r="E45" s="33"/>
      <c r="F45" s="23"/>
    </row>
    <row r="46" spans="1:6" x14ac:dyDescent="0.3">
      <c r="A46" s="30">
        <f t="shared" si="0"/>
        <v>8</v>
      </c>
      <c r="B46" s="3" t="s">
        <v>28</v>
      </c>
      <c r="C46" s="5"/>
      <c r="D46" s="5" t="s">
        <v>6</v>
      </c>
      <c r="E46" s="33"/>
      <c r="F46" s="23"/>
    </row>
    <row r="47" spans="1:6" x14ac:dyDescent="0.3">
      <c r="A47" s="30"/>
      <c r="B47" s="16" t="s">
        <v>25</v>
      </c>
      <c r="C47" s="5"/>
      <c r="D47" s="5"/>
      <c r="E47" s="33"/>
      <c r="F47" s="23"/>
    </row>
    <row r="48" spans="1:6" x14ac:dyDescent="0.3">
      <c r="A48" s="30">
        <f t="shared" si="0"/>
        <v>1</v>
      </c>
      <c r="B48" s="7" t="s">
        <v>18</v>
      </c>
      <c r="C48" s="5"/>
      <c r="D48" s="5" t="s">
        <v>6</v>
      </c>
      <c r="E48" s="33"/>
      <c r="F48" s="23"/>
    </row>
    <row r="49" spans="1:6" x14ac:dyDescent="0.3">
      <c r="A49" s="30">
        <f t="shared" si="0"/>
        <v>2</v>
      </c>
      <c r="B49" s="7" t="s">
        <v>60</v>
      </c>
      <c r="C49" s="5"/>
      <c r="D49" s="5"/>
      <c r="E49" s="33"/>
      <c r="F49" s="23"/>
    </row>
    <row r="50" spans="1:6" ht="26.4" customHeight="1" x14ac:dyDescent="0.3">
      <c r="A50" s="30"/>
      <c r="B50" s="16" t="s">
        <v>26</v>
      </c>
      <c r="C50" s="17"/>
      <c r="D50" s="5"/>
      <c r="E50" s="5"/>
      <c r="F50" s="23"/>
    </row>
    <row r="51" spans="1:6" x14ac:dyDescent="0.3">
      <c r="A51" s="30">
        <f t="shared" si="0"/>
        <v>1</v>
      </c>
      <c r="B51" s="3" t="s">
        <v>61</v>
      </c>
      <c r="C51" s="5"/>
      <c r="D51" s="5" t="s">
        <v>6</v>
      </c>
      <c r="E51" s="4">
        <v>6</v>
      </c>
      <c r="F51" s="23"/>
    </row>
    <row r="52" spans="1:6" x14ac:dyDescent="0.3">
      <c r="A52" s="30">
        <f t="shared" si="0"/>
        <v>2</v>
      </c>
      <c r="B52" s="3" t="s">
        <v>62</v>
      </c>
      <c r="C52" s="5"/>
      <c r="D52" s="5" t="s">
        <v>6</v>
      </c>
      <c r="E52" s="4">
        <v>4</v>
      </c>
      <c r="F52" s="23"/>
    </row>
    <row r="53" spans="1:6" x14ac:dyDescent="0.3">
      <c r="A53" s="30">
        <f t="shared" si="0"/>
        <v>3</v>
      </c>
      <c r="B53" s="3" t="s">
        <v>35</v>
      </c>
      <c r="C53" s="5"/>
      <c r="D53" s="5" t="s">
        <v>6</v>
      </c>
      <c r="E53" s="4">
        <v>2</v>
      </c>
      <c r="F53" s="23"/>
    </row>
    <row r="54" spans="1:6" ht="25.2" customHeight="1" x14ac:dyDescent="0.3">
      <c r="A54" s="30"/>
      <c r="B54" s="16" t="s">
        <v>21</v>
      </c>
      <c r="C54" s="17"/>
      <c r="D54" s="5"/>
      <c r="E54" s="5"/>
      <c r="F54" s="23"/>
    </row>
    <row r="55" spans="1:6" x14ac:dyDescent="0.3">
      <c r="A55" s="30">
        <f t="shared" si="0"/>
        <v>1</v>
      </c>
      <c r="B55" s="17" t="s">
        <v>37</v>
      </c>
      <c r="C55" s="17"/>
      <c r="D55" s="5" t="s">
        <v>6</v>
      </c>
      <c r="E55" s="6">
        <f>E28/1.5</f>
        <v>33.333333333333336</v>
      </c>
      <c r="F55" s="23"/>
    </row>
    <row r="56" spans="1:6" x14ac:dyDescent="0.3">
      <c r="A56" s="30">
        <f t="shared" si="0"/>
        <v>2</v>
      </c>
      <c r="B56" s="17" t="s">
        <v>30</v>
      </c>
      <c r="C56" s="17"/>
      <c r="D56" s="5" t="s">
        <v>6</v>
      </c>
      <c r="E56" s="6">
        <f>(E29+E31)/1.5</f>
        <v>86.666666666666671</v>
      </c>
      <c r="F56" s="23"/>
    </row>
    <row r="57" spans="1:6" x14ac:dyDescent="0.3">
      <c r="A57" s="30">
        <f t="shared" si="0"/>
        <v>3</v>
      </c>
      <c r="B57" s="17" t="s">
        <v>31</v>
      </c>
      <c r="C57" s="17"/>
      <c r="D57" s="5" t="s">
        <v>6</v>
      </c>
      <c r="E57" s="6">
        <f>E30/1.5</f>
        <v>100</v>
      </c>
      <c r="F57" s="23"/>
    </row>
    <row r="58" spans="1:6" x14ac:dyDescent="0.3">
      <c r="A58" s="30"/>
      <c r="B58" s="18" t="s">
        <v>32</v>
      </c>
      <c r="C58" s="13"/>
      <c r="D58" s="5"/>
      <c r="E58" s="5"/>
      <c r="F58" s="23"/>
    </row>
    <row r="59" spans="1:6" x14ac:dyDescent="0.3">
      <c r="A59" s="30">
        <f t="shared" si="0"/>
        <v>1</v>
      </c>
      <c r="B59" s="9" t="s">
        <v>34</v>
      </c>
      <c r="C59" s="13"/>
      <c r="D59" s="5" t="s">
        <v>7</v>
      </c>
      <c r="E59" s="6">
        <f>E28</f>
        <v>50</v>
      </c>
      <c r="F59" s="23"/>
    </row>
    <row r="60" spans="1:6" x14ac:dyDescent="0.3">
      <c r="A60" s="30">
        <f t="shared" si="0"/>
        <v>2</v>
      </c>
      <c r="B60" s="9" t="s">
        <v>33</v>
      </c>
      <c r="C60" s="13"/>
      <c r="D60" s="5" t="s">
        <v>7</v>
      </c>
      <c r="E60" s="6">
        <f t="shared" ref="E60:E61" si="1">E29</f>
        <v>60</v>
      </c>
      <c r="F60" s="23"/>
    </row>
    <row r="61" spans="1:6" x14ac:dyDescent="0.3">
      <c r="A61" s="30">
        <f t="shared" si="0"/>
        <v>3</v>
      </c>
      <c r="B61" s="9" t="s">
        <v>63</v>
      </c>
      <c r="C61" s="13"/>
      <c r="D61" s="5" t="s">
        <v>7</v>
      </c>
      <c r="E61" s="6">
        <f t="shared" si="1"/>
        <v>150</v>
      </c>
      <c r="F61" s="23"/>
    </row>
    <row r="62" spans="1:6" ht="24.6" customHeight="1" thickBot="1" x14ac:dyDescent="0.35">
      <c r="A62" s="30">
        <f t="shared" si="0"/>
        <v>4</v>
      </c>
      <c r="B62" s="25" t="s">
        <v>64</v>
      </c>
      <c r="C62" s="26"/>
      <c r="D62" s="26" t="s">
        <v>7</v>
      </c>
      <c r="E62" s="27">
        <v>200</v>
      </c>
      <c r="F62" s="28"/>
    </row>
  </sheetData>
  <mergeCells count="3">
    <mergeCell ref="C1:E1"/>
    <mergeCell ref="E8:E18"/>
    <mergeCell ref="E33:E49"/>
  </mergeCells>
  <pageMargins left="0.25" right="0.25" top="0.75" bottom="0.75" header="0.3" footer="0.3"/>
  <pageSetup paperSize="9" orientation="portrait" r:id="rId1"/>
  <ignoredErrors>
    <ignoredError sqref="E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Sewer and Drain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2022-10-25T16:07:46Z</dcterms:modified>
</cp:coreProperties>
</file>